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e698f97cd2529f56/Desktop/"/>
    </mc:Choice>
  </mc:AlternateContent>
  <xr:revisionPtr revIDLastSave="484" documentId="8_{93B2C587-9033-4BE2-9E75-7B8AF6C18607}" xr6:coauthVersionLast="47" xr6:coauthVersionMax="47" xr10:uidLastSave="{9F0FF97C-7E6E-4187-9637-0D2748547B70}"/>
  <bookViews>
    <workbookView xWindow="-120" yWindow="-120" windowWidth="20730" windowHeight="11040" xr2:uid="{670282FF-7556-4F80-A83C-E082208EEB4A}"/>
  </bookViews>
  <sheets>
    <sheet name="TESCC MEC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N6" i="1" l="1"/>
  <c r="Q8" i="1" l="1"/>
  <c r="Q9" i="1"/>
  <c r="Q11" i="1"/>
  <c r="Q12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N20" i="1" l="1"/>
  <c r="F20" i="1"/>
  <c r="R6" i="1" l="1"/>
  <c r="R7" i="1"/>
  <c r="R8" i="1"/>
  <c r="R9" i="1"/>
  <c r="R10" i="1"/>
  <c r="R11" i="1"/>
  <c r="R12" i="1"/>
  <c r="R13" i="1"/>
  <c r="R14" i="1"/>
  <c r="R15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5" i="1"/>
  <c r="D12" i="1" l="1"/>
  <c r="D25" i="1"/>
  <c r="D27" i="1"/>
  <c r="D30" i="1"/>
  <c r="D31" i="1"/>
  <c r="D32" i="1"/>
  <c r="D11" i="1"/>
  <c r="N10" i="1" l="1"/>
  <c r="N11" i="1"/>
  <c r="N12" i="1"/>
  <c r="N13" i="1"/>
  <c r="N14" i="1"/>
  <c r="N15" i="1"/>
  <c r="L10" i="1"/>
  <c r="L11" i="1"/>
  <c r="L12" i="1"/>
  <c r="L13" i="1"/>
  <c r="L14" i="1"/>
  <c r="L15" i="1"/>
  <c r="J10" i="1"/>
  <c r="J11" i="1"/>
  <c r="J12" i="1"/>
  <c r="J13" i="1"/>
  <c r="J14" i="1"/>
  <c r="J15" i="1"/>
  <c r="H10" i="1"/>
  <c r="H11" i="1"/>
  <c r="H12" i="1"/>
  <c r="H13" i="1"/>
  <c r="H14" i="1"/>
  <c r="H15" i="1"/>
  <c r="F10" i="1"/>
  <c r="F11" i="1"/>
  <c r="F12" i="1"/>
  <c r="F13" i="1"/>
  <c r="F14" i="1"/>
  <c r="F15" i="1"/>
  <c r="N9" i="1"/>
  <c r="L9" i="1"/>
  <c r="J9" i="1"/>
  <c r="H9" i="1"/>
  <c r="F9" i="1"/>
  <c r="D9" i="1"/>
  <c r="I34" i="1" l="1"/>
  <c r="K34" i="1"/>
  <c r="G34" i="1"/>
  <c r="N8" i="1"/>
  <c r="D8" i="1"/>
  <c r="O34" i="1" l="1"/>
  <c r="M34" i="1"/>
  <c r="S34" i="1"/>
  <c r="P31" i="1" l="1"/>
  <c r="T31" i="1" s="1"/>
  <c r="P30" i="1"/>
  <c r="T30" i="1" s="1"/>
  <c r="P27" i="1"/>
  <c r="T27" i="1" s="1"/>
  <c r="P28" i="1"/>
  <c r="T28" i="1" s="1"/>
  <c r="P33" i="1"/>
  <c r="T33" i="1" s="1"/>
  <c r="P25" i="1"/>
  <c r="T25" i="1" s="1"/>
  <c r="P19" i="1"/>
  <c r="T19" i="1" s="1"/>
  <c r="P20" i="1"/>
  <c r="T20" i="1" s="1"/>
  <c r="P21" i="1"/>
  <c r="T21" i="1" s="1"/>
  <c r="P22" i="1"/>
  <c r="T22" i="1" s="1"/>
  <c r="P23" i="1"/>
  <c r="T23" i="1" s="1"/>
  <c r="P26" i="1"/>
  <c r="T26" i="1" s="1"/>
  <c r="P29" i="1"/>
  <c r="T29" i="1" s="1"/>
  <c r="P32" i="1"/>
  <c r="T32" i="1" s="1"/>
  <c r="P6" i="1"/>
  <c r="P7" i="1"/>
  <c r="P8" i="1"/>
  <c r="P9" i="1"/>
  <c r="T9" i="1" s="1"/>
  <c r="P10" i="1"/>
  <c r="P11" i="1"/>
  <c r="T11" i="1" s="1"/>
  <c r="P5" i="1"/>
  <c r="T5" i="1" s="1"/>
  <c r="E6" i="1"/>
  <c r="Q6" i="1" s="1"/>
  <c r="E7" i="1"/>
  <c r="Q7" i="1" s="1"/>
  <c r="E10" i="1"/>
  <c r="Q10" i="1" s="1"/>
  <c r="E5" i="1"/>
  <c r="T24" i="1"/>
  <c r="Q5" i="1" l="1"/>
  <c r="K1" i="1"/>
  <c r="T10" i="1"/>
  <c r="T8" i="1"/>
  <c r="T6" i="1"/>
  <c r="C34" i="1" l="1"/>
  <c r="L34" i="1" l="1"/>
  <c r="N34" i="1"/>
  <c r="J34" i="1"/>
  <c r="H34" i="1"/>
  <c r="F34" i="1"/>
  <c r="R34" i="1"/>
  <c r="A18" i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P15" i="1"/>
  <c r="T15" i="1" s="1"/>
  <c r="P17" i="1"/>
  <c r="T17" i="1" s="1"/>
  <c r="P18" i="1"/>
  <c r="T18" i="1" s="1"/>
  <c r="P14" i="1"/>
  <c r="T14" i="1" s="1"/>
  <c r="P13" i="1"/>
  <c r="T13" i="1" s="1"/>
  <c r="E14" i="1"/>
  <c r="Q14" i="1" s="1"/>
  <c r="E18" i="1"/>
  <c r="Q18" i="1" s="1"/>
  <c r="E13" i="1"/>
  <c r="E17" i="1"/>
  <c r="E15" i="1"/>
  <c r="Q15" i="1" s="1"/>
  <c r="Q13" i="1" l="1"/>
  <c r="E34" i="1"/>
  <c r="D34" i="1" s="1"/>
  <c r="Q17" i="1"/>
  <c r="P12" i="1"/>
  <c r="T12" i="1" s="1"/>
  <c r="Q34" i="1" l="1"/>
  <c r="P34" i="1" s="1"/>
</calcChain>
</file>

<file path=xl/sharedStrings.xml><?xml version="1.0" encoding="utf-8"?>
<sst xmlns="http://schemas.openxmlformats.org/spreadsheetml/2006/main" count="56" uniqueCount="48">
  <si>
    <t xml:space="preserve">No </t>
  </si>
  <si>
    <t>EMPRESA COMERCIALIZADORA</t>
  </si>
  <si>
    <t>AES COLOMBIA &amp; CIA S. C .A. E. S. P.</t>
  </si>
  <si>
    <t xml:space="preserve">BIA ENERGY  S.A.S. E.S.P. </t>
  </si>
  <si>
    <t>CELSIA S.A. E.S.P.</t>
  </si>
  <si>
    <t>CETSA S.A. E.S.P.</t>
  </si>
  <si>
    <t>COLOMBINA ENERGÍA S.A.S E.S.P.</t>
  </si>
  <si>
    <t>ELECTRIFICADORA DEL HUILA S.A. E.S.P.</t>
  </si>
  <si>
    <t>EMPRESAS MUNICIPALES DE CARTAGO- EMCARTAGO</t>
  </si>
  <si>
    <t>EMPRESAS PUBLICAS DE MEDELLIN- EPM- E.S.P.</t>
  </si>
  <si>
    <t>ENEL X COLOMBIA S.A.S. E.S.P.</t>
  </si>
  <si>
    <t>ENERGÍA DE PEREIRA S.A. E.S.P.</t>
  </si>
  <si>
    <t>ENERTOTAL S.A. E.S.P.</t>
  </si>
  <si>
    <t>ENERBIT S.A.S. E.S.P.</t>
  </si>
  <si>
    <t>GREENYELLOW CLIM SOLAR S.A.S. E.S.P.</t>
  </si>
  <si>
    <t>NEU ENERGY S.A.S E.S.P.</t>
  </si>
  <si>
    <t>RIOPAILA ENERGIA S.A.S. E.S.P.</t>
  </si>
  <si>
    <t>TERPEL ENERGIA S.A.S. E.S.P.</t>
  </si>
  <si>
    <t>TRANSACCIONES ENERGETICAS S.A.S. E.S.P.</t>
  </si>
  <si>
    <t>CALI</t>
  </si>
  <si>
    <t>YUMBO</t>
  </si>
  <si>
    <t>CANDELARIA</t>
  </si>
  <si>
    <t>LA CUMBRE</t>
  </si>
  <si>
    <t>JAMUNDI</t>
  </si>
  <si>
    <t>VIJES</t>
  </si>
  <si>
    <t>OTROS</t>
  </si>
  <si>
    <t>TOTAL</t>
  </si>
  <si>
    <t>RECAUDO MUNICIPIO MECAL</t>
  </si>
  <si>
    <t>AIR-E ENERGIA  S.A.S. E.S.P</t>
  </si>
  <si>
    <t>CARIBEMAR DE LA COSTA S.A.S. E.S.P.</t>
  </si>
  <si>
    <t>COMPAÑÍA ENERGETICA DE OCCIDENTE S.A. E.S.P.</t>
  </si>
  <si>
    <t>DICELER S.A. E.S.P.</t>
  </si>
  <si>
    <t>EMPRESAS MUNICIPALES DE CALI -EMCALI E.I.C.E. E.S.P.</t>
  </si>
  <si>
    <t>FUENTES DE ENERGIA RENOVABLES S.A.S. E.S.P.</t>
  </si>
  <si>
    <t>GENERADORA Y COMERCIALIZADORA DE ENERGÍA DEL CARIBE S.A. E.S.P.</t>
  </si>
  <si>
    <t>ISAGEN E.S.P.</t>
  </si>
  <si>
    <t>QIENERGY S.A.S. E.S.P.</t>
  </si>
  <si>
    <t>VATIA S.A. E.S.P.</t>
  </si>
  <si>
    <t>EMPRESA MUNICIPAL DE ENERGIA ELECTRICA-  EMEESA S.A. E.S.P&lt;</t>
  </si>
  <si>
    <t>EMGESA S.A. E.S.P.</t>
  </si>
  <si>
    <t>Elaborado por : Ingeniero Fernando Benítez Montes de Oca</t>
  </si>
  <si>
    <t>TOTAL 
MECAL</t>
  </si>
  <si>
    <t>VALOR RECAUDADO TOTAL ENERO DE 2026
 ($)</t>
  </si>
  <si>
    <t>$</t>
  </si>
  <si>
    <r>
      <t>Fuente</t>
    </r>
    <r>
      <rPr>
        <b/>
        <sz val="11"/>
        <color theme="1"/>
        <rFont val="Aptos Narrow"/>
        <family val="2"/>
        <scheme val="minor"/>
      </rPr>
      <t>:</t>
    </r>
    <r>
      <rPr>
        <sz val="11"/>
        <color theme="1"/>
        <rFont val="Aptos Narrow"/>
        <family val="2"/>
        <scheme val="minor"/>
      </rPr>
      <t xml:space="preserve"> Información entregada por las empresas comercializadoras del servicio de energía eléctrica en el Departamento del Valle del Cauca</t>
    </r>
  </si>
  <si>
    <t xml:space="preserve">Los valores registrados en esta tabla corresponden únicamente a los valores recaudados de las TESCC  resultante de los consumos facturados en el servicio de energía eléctrica. </t>
  </si>
  <si>
    <t>No incluyen rendimientos, ni los valores recaudados por la  gestión de la Unidad Especial de Rentas  y Gestión Tributaria.</t>
  </si>
  <si>
    <t>FACTURADO Y RECUADADO POR  ENERGÍA DE PEREIRA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</si>
</sst>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3" formatCode="_-* #,##0.00_-;\-* #,##0.00_-;_-* &quot;-&quot;??_-;_-@_-"/>
    <numFmt numFmtId="164" formatCode="0.0%"/>
    <numFmt numFmtId="165" formatCode="_-* #,##0_-;\-* #,##0_-;_-* &quot;-&quot;??_-;_-@_-"/>
    <numFmt numFmtId="167" formatCode="0.000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9">
    <xf numFmtId="0" fontId="0" fillId="0" borderId="0" xfId="0"/>
    <xf numFmtId="0" fontId="0" fillId="0" borderId="3" xfId="0" applyBorder="1"/>
    <xf numFmtId="0" fontId="0" fillId="0" borderId="3" xfId="0" applyBorder="1" applyAlignment="1">
      <alignment horizontal="left"/>
    </xf>
    <xf numFmtId="41" fontId="0" fillId="0" borderId="3" xfId="2" applyFont="1" applyFill="1" applyBorder="1" applyAlignment="1">
      <alignment horizontal="left"/>
    </xf>
    <xf numFmtId="41" fontId="1" fillId="0" borderId="3" xfId="2" applyFont="1" applyFill="1" applyBorder="1" applyAlignment="1">
      <alignment horizontal="left"/>
    </xf>
    <xf numFmtId="0" fontId="0" fillId="0" borderId="3" xfId="0" applyBorder="1" applyAlignment="1">
      <alignment horizontal="left" wrapText="1"/>
    </xf>
    <xf numFmtId="0" fontId="0" fillId="0" borderId="2" xfId="0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10" fontId="0" fillId="0" borderId="3" xfId="0" applyNumberFormat="1" applyBorder="1"/>
    <xf numFmtId="10" fontId="2" fillId="0" borderId="9" xfId="3" applyNumberFormat="1" applyFont="1" applyBorder="1"/>
    <xf numFmtId="10" fontId="0" fillId="0" borderId="0" xfId="0" applyNumberFormat="1"/>
    <xf numFmtId="10" fontId="2" fillId="0" borderId="11" xfId="3" applyNumberFormat="1" applyFont="1" applyBorder="1"/>
    <xf numFmtId="10" fontId="2" fillId="0" borderId="12" xfId="3" applyNumberFormat="1" applyFont="1" applyBorder="1"/>
    <xf numFmtId="164" fontId="0" fillId="0" borderId="3" xfId="3" applyNumberFormat="1" applyFont="1" applyBorder="1"/>
    <xf numFmtId="10" fontId="0" fillId="0" borderId="3" xfId="3" applyNumberFormat="1" applyFont="1" applyBorder="1"/>
    <xf numFmtId="43" fontId="0" fillId="0" borderId="3" xfId="1" applyFont="1" applyBorder="1"/>
    <xf numFmtId="165" fontId="0" fillId="0" borderId="3" xfId="1" applyNumberFormat="1" applyFont="1" applyBorder="1" applyAlignment="1">
      <alignment horizontal="left"/>
    </xf>
    <xf numFmtId="43" fontId="0" fillId="0" borderId="0" xfId="0" applyNumberFormat="1"/>
    <xf numFmtId="43" fontId="0" fillId="0" borderId="0" xfId="1" applyFont="1"/>
    <xf numFmtId="165" fontId="0" fillId="0" borderId="3" xfId="1" applyNumberFormat="1" applyFont="1" applyBorder="1"/>
    <xf numFmtId="10" fontId="2" fillId="4" borderId="11" xfId="3" applyNumberFormat="1" applyFont="1" applyFill="1" applyBorder="1"/>
    <xf numFmtId="165" fontId="2" fillId="4" borderId="11" xfId="3" applyNumberFormat="1" applyFont="1" applyFill="1" applyBorder="1"/>
    <xf numFmtId="10" fontId="0" fillId="0" borderId="0" xfId="3" applyNumberFormat="1" applyFont="1"/>
    <xf numFmtId="165" fontId="0" fillId="0" borderId="0" xfId="1" applyNumberFormat="1" applyFont="1"/>
    <xf numFmtId="165" fontId="0" fillId="0" borderId="3" xfId="1" applyNumberFormat="1" applyFont="1" applyBorder="1" applyAlignment="1">
      <alignment horizontal="left" wrapText="1"/>
    </xf>
    <xf numFmtId="165" fontId="1" fillId="0" borderId="3" xfId="1" applyNumberFormat="1" applyFont="1" applyBorder="1" applyAlignment="1">
      <alignment horizontal="center"/>
    </xf>
    <xf numFmtId="165" fontId="0" fillId="0" borderId="0" xfId="0" applyNumberFormat="1"/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0" fillId="0" borderId="0" xfId="0" applyAlignment="1">
      <alignment horizontal="left"/>
    </xf>
    <xf numFmtId="0" fontId="2" fillId="3" borderId="1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0" fillId="0" borderId="0" xfId="0" applyBorder="1" applyAlignment="1">
      <alignment horizontal="left"/>
    </xf>
    <xf numFmtId="10" fontId="0" fillId="0" borderId="3" xfId="3" applyNumberFormat="1" applyFont="1" applyFill="1" applyBorder="1"/>
    <xf numFmtId="0" fontId="2" fillId="3" borderId="7" xfId="0" applyFont="1" applyFill="1" applyBorder="1" applyAlignment="1">
      <alignment horizontal="center" vertical="center" wrapText="1"/>
    </xf>
    <xf numFmtId="165" fontId="2" fillId="4" borderId="11" xfId="1" applyNumberFormat="1" applyFont="1" applyFill="1" applyBorder="1"/>
    <xf numFmtId="0" fontId="2" fillId="3" borderId="15" xfId="0" applyFont="1" applyFill="1" applyBorder="1" applyAlignment="1">
      <alignment horizontal="center" vertical="center"/>
    </xf>
    <xf numFmtId="165" fontId="0" fillId="0" borderId="1" xfId="1" applyNumberFormat="1" applyFont="1" applyBorder="1"/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165" fontId="0" fillId="0" borderId="0" xfId="0" applyNumberFormat="1" applyBorder="1" applyAlignment="1">
      <alignment horizontal="center"/>
    </xf>
    <xf numFmtId="165" fontId="2" fillId="0" borderId="16" xfId="3" applyNumberFormat="1" applyFont="1" applyBorder="1"/>
    <xf numFmtId="167" fontId="0" fillId="0" borderId="3" xfId="0" applyNumberFormat="1" applyBorder="1"/>
    <xf numFmtId="165" fontId="2" fillId="0" borderId="11" xfId="1" applyNumberFormat="1" applyFont="1" applyBorder="1"/>
    <xf numFmtId="165" fontId="2" fillId="0" borderId="11" xfId="3" applyNumberFormat="1" applyFont="1" applyBorder="1"/>
    <xf numFmtId="165" fontId="0" fillId="0" borderId="0" xfId="0" applyNumberFormat="1" applyAlignment="1">
      <alignment horizontal="left"/>
    </xf>
    <xf numFmtId="165" fontId="0" fillId="5" borderId="1" xfId="1" applyNumberFormat="1" applyFont="1" applyFill="1" applyBorder="1" applyAlignment="1">
      <alignment horizontal="center"/>
    </xf>
    <xf numFmtId="165" fontId="0" fillId="5" borderId="13" xfId="1" applyNumberFormat="1" applyFont="1" applyFill="1" applyBorder="1" applyAlignment="1">
      <alignment horizontal="center"/>
    </xf>
    <xf numFmtId="165" fontId="0" fillId="5" borderId="14" xfId="1" applyNumberFormat="1" applyFont="1" applyFill="1" applyBorder="1" applyAlignment="1">
      <alignment horizontal="center"/>
    </xf>
  </cellXfs>
  <cellStyles count="4">
    <cellStyle name="Millares" xfId="1" builtinId="3"/>
    <cellStyle name="Millares [0]" xfId="2" builtinId="6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36D4B-D06E-4480-A7C4-5BCD44396686}">
  <dimension ref="A1:X39"/>
  <sheetViews>
    <sheetView tabSelected="1" topLeftCell="G17" workbookViewId="0">
      <selection activeCell="R34" sqref="R34"/>
    </sheetView>
  </sheetViews>
  <sheetFormatPr baseColWidth="10" defaultRowHeight="15" x14ac:dyDescent="0.25"/>
  <cols>
    <col min="1" max="1" width="4" bestFit="1" customWidth="1"/>
    <col min="2" max="2" width="65" bestFit="1" customWidth="1"/>
    <col min="3" max="3" width="21" bestFit="1" customWidth="1"/>
    <col min="4" max="4" width="11.5703125" bestFit="1" customWidth="1"/>
    <col min="5" max="5" width="15.7109375" bestFit="1" customWidth="1"/>
    <col min="6" max="6" width="15.7109375" customWidth="1"/>
    <col min="7" max="7" width="13.42578125" customWidth="1"/>
    <col min="9" max="9" width="13.140625" bestFit="1" customWidth="1"/>
    <col min="11" max="11" width="13.140625" bestFit="1" customWidth="1"/>
    <col min="12" max="12" width="14.140625" bestFit="1" customWidth="1"/>
    <col min="13" max="13" width="13.140625" bestFit="1" customWidth="1"/>
    <col min="15" max="15" width="14.140625" bestFit="1" customWidth="1"/>
    <col min="16" max="16" width="11.85546875" customWidth="1"/>
    <col min="17" max="17" width="14.140625" bestFit="1" customWidth="1"/>
    <col min="19" max="19" width="16.85546875" bestFit="1" customWidth="1"/>
    <col min="21" max="21" width="15.140625" style="27" bestFit="1" customWidth="1"/>
    <col min="22" max="22" width="21.42578125" bestFit="1" customWidth="1"/>
    <col min="23" max="23" width="15.140625" bestFit="1" customWidth="1"/>
    <col min="24" max="24" width="14.140625" bestFit="1" customWidth="1"/>
  </cols>
  <sheetData>
    <row r="1" spans="1:24" ht="15.75" thickBot="1" x14ac:dyDescent="0.3">
      <c r="K1" s="27">
        <f>+E5+O5</f>
        <v>5234200.7767000003</v>
      </c>
    </row>
    <row r="2" spans="1:24" ht="15" customHeight="1" x14ac:dyDescent="0.25">
      <c r="A2" s="36" t="s">
        <v>0</v>
      </c>
      <c r="B2" s="38" t="s">
        <v>1</v>
      </c>
      <c r="C2" s="38" t="s">
        <v>42</v>
      </c>
      <c r="D2" s="40" t="s">
        <v>27</v>
      </c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4" t="s">
        <v>41</v>
      </c>
      <c r="Q2" s="31" t="s">
        <v>43</v>
      </c>
      <c r="R2" s="40" t="s">
        <v>25</v>
      </c>
      <c r="S2" s="46" t="s">
        <v>43</v>
      </c>
      <c r="T2" s="34" t="s">
        <v>26</v>
      </c>
      <c r="U2" s="50"/>
    </row>
    <row r="3" spans="1:24" x14ac:dyDescent="0.25">
      <c r="A3" s="37"/>
      <c r="B3" s="39"/>
      <c r="C3" s="39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8"/>
      <c r="R3" s="41"/>
      <c r="S3" s="32"/>
      <c r="T3" s="35"/>
      <c r="U3" s="50"/>
    </row>
    <row r="4" spans="1:24" ht="15" customHeight="1" x14ac:dyDescent="0.25">
      <c r="A4" s="37"/>
      <c r="B4" s="39"/>
      <c r="C4" s="39"/>
      <c r="D4" s="7" t="s">
        <v>19</v>
      </c>
      <c r="E4" s="7" t="s">
        <v>43</v>
      </c>
      <c r="F4" s="7" t="s">
        <v>21</v>
      </c>
      <c r="G4" s="7" t="s">
        <v>43</v>
      </c>
      <c r="H4" s="7" t="s">
        <v>22</v>
      </c>
      <c r="I4" s="7" t="s">
        <v>43</v>
      </c>
      <c r="J4" s="7" t="s">
        <v>23</v>
      </c>
      <c r="K4" s="7" t="s">
        <v>43</v>
      </c>
      <c r="L4" s="7" t="s">
        <v>24</v>
      </c>
      <c r="M4" s="7" t="s">
        <v>43</v>
      </c>
      <c r="N4" s="7" t="s">
        <v>20</v>
      </c>
      <c r="O4" s="7" t="s">
        <v>43</v>
      </c>
      <c r="P4" s="41"/>
      <c r="Q4" s="49"/>
      <c r="R4" s="41"/>
      <c r="S4" s="33"/>
      <c r="T4" s="35"/>
      <c r="U4" s="50"/>
    </row>
    <row r="5" spans="1:24" x14ac:dyDescent="0.25">
      <c r="A5" s="6">
        <v>1</v>
      </c>
      <c r="B5" s="2" t="s">
        <v>2</v>
      </c>
      <c r="C5" s="17">
        <v>7533599</v>
      </c>
      <c r="D5" s="9">
        <v>0.1033</v>
      </c>
      <c r="E5" s="20">
        <f>+C5*D5</f>
        <v>778220.77670000005</v>
      </c>
      <c r="F5" s="14">
        <v>0</v>
      </c>
      <c r="G5" s="20">
        <v>0</v>
      </c>
      <c r="H5" s="14">
        <v>0</v>
      </c>
      <c r="I5" s="16">
        <v>0</v>
      </c>
      <c r="J5" s="14">
        <v>0</v>
      </c>
      <c r="K5" s="20">
        <v>0</v>
      </c>
      <c r="L5" s="14">
        <v>0</v>
      </c>
      <c r="M5" s="16">
        <v>0</v>
      </c>
      <c r="N5" s="9">
        <v>0.59150000000000003</v>
      </c>
      <c r="O5" s="20">
        <v>4455980</v>
      </c>
      <c r="P5" s="9">
        <f>+D5+F5+H5+J5+L5+N5</f>
        <v>0.69480000000000008</v>
      </c>
      <c r="Q5" s="20">
        <f>+E5+G5+I5+K5+M5+O5</f>
        <v>5234200.7767000003</v>
      </c>
      <c r="R5" s="15">
        <f>+S5/C5</f>
        <v>0.30521908851267504</v>
      </c>
      <c r="S5" s="47">
        <v>2299398.2200000002</v>
      </c>
      <c r="T5" s="10">
        <f>+P5+R5</f>
        <v>1.0000190885126752</v>
      </c>
      <c r="V5" s="19"/>
    </row>
    <row r="6" spans="1:24" x14ac:dyDescent="0.25">
      <c r="A6" s="6">
        <v>2</v>
      </c>
      <c r="B6" s="3" t="s">
        <v>28</v>
      </c>
      <c r="C6" s="3">
        <v>6474348.79</v>
      </c>
      <c r="D6" s="15">
        <v>0.58799999999999997</v>
      </c>
      <c r="E6" s="20">
        <f t="shared" ref="E6:E15" si="0">+C6*D6</f>
        <v>3806917.0885199998</v>
      </c>
      <c r="F6" s="14">
        <v>0</v>
      </c>
      <c r="G6" s="20">
        <v>0</v>
      </c>
      <c r="H6" s="14">
        <v>0</v>
      </c>
      <c r="I6" s="16">
        <v>0</v>
      </c>
      <c r="J6" s="14">
        <v>0</v>
      </c>
      <c r="K6" s="20">
        <v>0</v>
      </c>
      <c r="L6" s="14">
        <v>0</v>
      </c>
      <c r="M6" s="16">
        <v>0</v>
      </c>
      <c r="N6" s="15">
        <f>+O6/C6</f>
        <v>6.179547209720223E-2</v>
      </c>
      <c r="O6" s="20">
        <v>400085.44</v>
      </c>
      <c r="P6" s="9">
        <f t="shared" ref="P6:P15" si="1">+D6+F6+H6+J6+L6+N6</f>
        <v>0.64979547209720223</v>
      </c>
      <c r="Q6" s="20">
        <f t="shared" ref="Q6:Q33" si="2">+E6+G6+I6+K6+M6+O6</f>
        <v>4207002.5285200002</v>
      </c>
      <c r="R6" s="15">
        <f t="shared" ref="R6:R33" si="3">+S6/C6</f>
        <v>0.35020420177270056</v>
      </c>
      <c r="S6" s="47">
        <v>2267344.15</v>
      </c>
      <c r="T6" s="10">
        <f t="shared" ref="T6:T15" si="4">+P6+R6</f>
        <v>0.99999967386990285</v>
      </c>
      <c r="V6" s="19"/>
    </row>
    <row r="7" spans="1:24" x14ac:dyDescent="0.25">
      <c r="A7" s="6">
        <v>3</v>
      </c>
      <c r="B7" s="3" t="s">
        <v>3</v>
      </c>
      <c r="C7" s="3">
        <v>31595274.949999999</v>
      </c>
      <c r="D7" s="9">
        <v>0.32350000000000001</v>
      </c>
      <c r="E7" s="20">
        <f t="shared" si="0"/>
        <v>10221071.446325</v>
      </c>
      <c r="F7" s="15">
        <v>2.1600000000000001E-2</v>
      </c>
      <c r="G7" s="20">
        <v>682007.05</v>
      </c>
      <c r="H7" s="14">
        <v>0</v>
      </c>
      <c r="I7" s="16">
        <v>0</v>
      </c>
      <c r="J7" s="15">
        <v>3.9899999999999998E-2</v>
      </c>
      <c r="K7" s="20">
        <v>1260876.3799999999</v>
      </c>
      <c r="L7" s="15">
        <v>1.4E-3</v>
      </c>
      <c r="M7" s="20">
        <v>45350.76</v>
      </c>
      <c r="N7" s="15">
        <v>0.19470000000000001</v>
      </c>
      <c r="O7" s="20">
        <v>6149071.1399999997</v>
      </c>
      <c r="P7" s="9">
        <f t="shared" si="1"/>
        <v>0.58110000000000006</v>
      </c>
      <c r="Q7" s="20">
        <f t="shared" si="2"/>
        <v>18358376.776324999</v>
      </c>
      <c r="R7" s="15">
        <f t="shared" si="3"/>
        <v>0.41895182178181994</v>
      </c>
      <c r="S7" s="47">
        <v>13236898</v>
      </c>
      <c r="T7" s="10">
        <v>1</v>
      </c>
      <c r="V7" s="19"/>
      <c r="W7" s="27"/>
    </row>
    <row r="8" spans="1:24" x14ac:dyDescent="0.25">
      <c r="A8" s="6">
        <v>4</v>
      </c>
      <c r="B8" s="3" t="s">
        <v>29</v>
      </c>
      <c r="C8" s="3">
        <v>7257760</v>
      </c>
      <c r="D8" s="15">
        <f>+E8/C8</f>
        <v>0.90484529662044488</v>
      </c>
      <c r="E8" s="20">
        <v>6567150</v>
      </c>
      <c r="F8" s="14">
        <v>0</v>
      </c>
      <c r="G8" s="20">
        <v>0</v>
      </c>
      <c r="H8" s="14">
        <v>0</v>
      </c>
      <c r="I8" s="16">
        <v>0</v>
      </c>
      <c r="J8" s="14">
        <v>0</v>
      </c>
      <c r="K8" s="20">
        <v>0</v>
      </c>
      <c r="L8" s="14">
        <v>0</v>
      </c>
      <c r="M8" s="20">
        <v>0</v>
      </c>
      <c r="N8" s="15">
        <f>+O8/C8</f>
        <v>4.782880668415599E-2</v>
      </c>
      <c r="O8" s="20">
        <v>347130</v>
      </c>
      <c r="P8" s="9">
        <f t="shared" si="1"/>
        <v>0.95267410330460089</v>
      </c>
      <c r="Q8" s="20">
        <f t="shared" si="2"/>
        <v>6914280</v>
      </c>
      <c r="R8" s="15">
        <f t="shared" si="3"/>
        <v>4.7325896695399133E-2</v>
      </c>
      <c r="S8" s="47">
        <v>343480</v>
      </c>
      <c r="T8" s="10">
        <f t="shared" si="4"/>
        <v>1</v>
      </c>
      <c r="V8" s="19"/>
    </row>
    <row r="9" spans="1:24" x14ac:dyDescent="0.25">
      <c r="A9" s="6">
        <v>5</v>
      </c>
      <c r="B9" s="3" t="s">
        <v>4</v>
      </c>
      <c r="C9" s="3">
        <v>665932193</v>
      </c>
      <c r="D9" s="15">
        <f>+E9/C9</f>
        <v>9.349291539656801E-2</v>
      </c>
      <c r="E9" s="20">
        <v>62259942.18</v>
      </c>
      <c r="F9" s="15">
        <f>+G9/C9</f>
        <v>0.1020448153345246</v>
      </c>
      <c r="G9" s="20">
        <v>67954927.659999996</v>
      </c>
      <c r="H9" s="15">
        <f>+I9/C9</f>
        <v>6.4185821994041962E-3</v>
      </c>
      <c r="I9" s="20">
        <v>4274340.5199999996</v>
      </c>
      <c r="J9" s="15">
        <f>+K9/C9</f>
        <v>0.21750523781931053</v>
      </c>
      <c r="K9" s="20">
        <v>144843740.00999999</v>
      </c>
      <c r="L9" s="15">
        <f>+M9/C9</f>
        <v>4.7381315142396184E-3</v>
      </c>
      <c r="M9" s="20">
        <v>3155274.31</v>
      </c>
      <c r="N9" s="15">
        <f>+O9/C9</f>
        <v>7.8967998127701278E-2</v>
      </c>
      <c r="O9" s="20">
        <v>52587332.170000002</v>
      </c>
      <c r="P9" s="9">
        <f t="shared" si="1"/>
        <v>0.5031676803917482</v>
      </c>
      <c r="Q9" s="20">
        <f t="shared" si="2"/>
        <v>335075556.85000002</v>
      </c>
      <c r="R9" s="15">
        <f t="shared" si="3"/>
        <v>0.49683231960825175</v>
      </c>
      <c r="S9" s="47">
        <v>330856636.14999998</v>
      </c>
      <c r="T9" s="10">
        <f t="shared" si="4"/>
        <v>1</v>
      </c>
      <c r="V9" s="19"/>
    </row>
    <row r="10" spans="1:24" x14ac:dyDescent="0.25">
      <c r="A10" s="6">
        <v>6</v>
      </c>
      <c r="B10" s="3" t="s">
        <v>30</v>
      </c>
      <c r="C10" s="3">
        <v>136425.79</v>
      </c>
      <c r="D10" s="15">
        <v>0</v>
      </c>
      <c r="E10" s="20">
        <f t="shared" si="0"/>
        <v>0</v>
      </c>
      <c r="F10" s="15">
        <f t="shared" ref="F10:F15" si="5">+G10/C10</f>
        <v>0</v>
      </c>
      <c r="G10" s="20">
        <v>0</v>
      </c>
      <c r="H10" s="15">
        <f t="shared" ref="H10:H15" si="6">+I10/C10</f>
        <v>0</v>
      </c>
      <c r="I10" s="16">
        <v>0</v>
      </c>
      <c r="J10" s="15">
        <f t="shared" ref="J10:J15" si="7">+K10/C10</f>
        <v>1</v>
      </c>
      <c r="K10" s="20">
        <v>136425.79</v>
      </c>
      <c r="L10" s="15">
        <f t="shared" ref="L10:L15" si="8">+M10/C10</f>
        <v>0</v>
      </c>
      <c r="M10" s="16">
        <v>0</v>
      </c>
      <c r="N10" s="15">
        <f t="shared" ref="N10:N15" si="9">+O10/C10</f>
        <v>0</v>
      </c>
      <c r="O10" s="20">
        <v>0</v>
      </c>
      <c r="P10" s="9">
        <f t="shared" si="1"/>
        <v>1</v>
      </c>
      <c r="Q10" s="20">
        <f t="shared" si="2"/>
        <v>136425.79</v>
      </c>
      <c r="R10" s="15">
        <f t="shared" si="3"/>
        <v>0</v>
      </c>
      <c r="S10" s="47">
        <v>0</v>
      </c>
      <c r="T10" s="10">
        <f t="shared" si="4"/>
        <v>1</v>
      </c>
      <c r="V10" s="19"/>
    </row>
    <row r="11" spans="1:24" x14ac:dyDescent="0.25">
      <c r="A11" s="6">
        <v>7</v>
      </c>
      <c r="B11" s="3" t="s">
        <v>5</v>
      </c>
      <c r="C11" s="3">
        <v>105346391</v>
      </c>
      <c r="D11" s="15">
        <f>+E11/C11</f>
        <v>1.5468968462336787E-3</v>
      </c>
      <c r="E11" s="20">
        <v>162960</v>
      </c>
      <c r="F11" s="15">
        <f t="shared" si="5"/>
        <v>4.3235463092418606E-3</v>
      </c>
      <c r="G11" s="20">
        <v>455470</v>
      </c>
      <c r="H11" s="15">
        <f t="shared" si="6"/>
        <v>0</v>
      </c>
      <c r="I11" s="16">
        <v>0</v>
      </c>
      <c r="J11" s="15">
        <f t="shared" si="7"/>
        <v>3.8017439059682642E-4</v>
      </c>
      <c r="K11" s="20">
        <v>40050</v>
      </c>
      <c r="L11" s="15">
        <f t="shared" si="8"/>
        <v>0</v>
      </c>
      <c r="M11" s="16">
        <v>0</v>
      </c>
      <c r="N11" s="15">
        <f t="shared" si="9"/>
        <v>0</v>
      </c>
      <c r="O11" s="20">
        <v>0</v>
      </c>
      <c r="P11" s="9">
        <f t="shared" si="1"/>
        <v>6.2506175460723653E-3</v>
      </c>
      <c r="Q11" s="20">
        <f t="shared" si="2"/>
        <v>658480</v>
      </c>
      <c r="R11" s="15">
        <f t="shared" si="3"/>
        <v>0.99374938245392763</v>
      </c>
      <c r="S11" s="47">
        <v>104687911</v>
      </c>
      <c r="T11" s="10">
        <f t="shared" si="4"/>
        <v>1</v>
      </c>
      <c r="V11" s="19"/>
      <c r="X11" s="18"/>
    </row>
    <row r="12" spans="1:24" x14ac:dyDescent="0.25">
      <c r="A12" s="6">
        <v>8</v>
      </c>
      <c r="B12" s="3" t="s">
        <v>6</v>
      </c>
      <c r="C12" s="3">
        <v>3551006</v>
      </c>
      <c r="D12" s="15">
        <f>+E12/C12</f>
        <v>0.171377913751765</v>
      </c>
      <c r="E12" s="20">
        <v>608564</v>
      </c>
      <c r="F12" s="15">
        <f t="shared" si="5"/>
        <v>0</v>
      </c>
      <c r="G12" s="20">
        <v>0</v>
      </c>
      <c r="H12" s="15">
        <f t="shared" si="6"/>
        <v>0</v>
      </c>
      <c r="I12" s="16">
        <v>0</v>
      </c>
      <c r="J12" s="15">
        <f t="shared" si="7"/>
        <v>0</v>
      </c>
      <c r="K12" s="20">
        <v>0</v>
      </c>
      <c r="L12" s="15">
        <f t="shared" si="8"/>
        <v>0</v>
      </c>
      <c r="M12" s="16">
        <v>0</v>
      </c>
      <c r="N12" s="15">
        <f t="shared" si="9"/>
        <v>0.17674540679458159</v>
      </c>
      <c r="O12" s="20">
        <v>627624</v>
      </c>
      <c r="P12" s="9">
        <f t="shared" si="1"/>
        <v>0.34812332054634659</v>
      </c>
      <c r="Q12" s="20">
        <f t="shared" si="2"/>
        <v>1236188</v>
      </c>
      <c r="R12" s="15">
        <f t="shared" si="3"/>
        <v>0.65187667945365346</v>
      </c>
      <c r="S12" s="47">
        <v>2314818</v>
      </c>
      <c r="T12" s="10">
        <f t="shared" si="4"/>
        <v>1</v>
      </c>
      <c r="V12" s="19"/>
    </row>
    <row r="13" spans="1:24" x14ac:dyDescent="0.25">
      <c r="A13" s="6">
        <v>10</v>
      </c>
      <c r="B13" s="3" t="s">
        <v>31</v>
      </c>
      <c r="C13" s="3">
        <v>201301</v>
      </c>
      <c r="D13" s="15">
        <v>0.1153</v>
      </c>
      <c r="E13" s="20">
        <f t="shared" si="0"/>
        <v>23210.005300000001</v>
      </c>
      <c r="F13" s="15">
        <f t="shared" si="5"/>
        <v>0</v>
      </c>
      <c r="G13" s="20">
        <v>0</v>
      </c>
      <c r="H13" s="15">
        <f t="shared" si="6"/>
        <v>0</v>
      </c>
      <c r="I13" s="16">
        <v>0</v>
      </c>
      <c r="J13" s="15">
        <f t="shared" si="7"/>
        <v>0</v>
      </c>
      <c r="K13" s="20">
        <v>0</v>
      </c>
      <c r="L13" s="15">
        <f t="shared" si="8"/>
        <v>0</v>
      </c>
      <c r="M13" s="16">
        <v>0</v>
      </c>
      <c r="N13" s="15">
        <f t="shared" si="9"/>
        <v>0.7891615044137883</v>
      </c>
      <c r="O13" s="20">
        <v>158859</v>
      </c>
      <c r="P13" s="9">
        <f t="shared" si="1"/>
        <v>0.90446150441378825</v>
      </c>
      <c r="Q13" s="20">
        <f t="shared" si="2"/>
        <v>182069.00529999999</v>
      </c>
      <c r="R13" s="15">
        <f t="shared" si="3"/>
        <v>9.5563360340981909E-2</v>
      </c>
      <c r="S13" s="47">
        <v>19237</v>
      </c>
      <c r="T13" s="10">
        <f t="shared" si="4"/>
        <v>1.0000248647547703</v>
      </c>
      <c r="V13" s="19"/>
    </row>
    <row r="14" spans="1:24" x14ac:dyDescent="0.25">
      <c r="A14" s="6">
        <v>11</v>
      </c>
      <c r="B14" s="3" t="s">
        <v>7</v>
      </c>
      <c r="C14" s="3">
        <v>769269</v>
      </c>
      <c r="D14" s="43">
        <v>0</v>
      </c>
      <c r="E14" s="20">
        <f t="shared" si="0"/>
        <v>0</v>
      </c>
      <c r="F14" s="15">
        <f t="shared" si="5"/>
        <v>0</v>
      </c>
      <c r="G14" s="20">
        <v>0</v>
      </c>
      <c r="H14" s="15">
        <f t="shared" si="6"/>
        <v>0</v>
      </c>
      <c r="I14" s="16">
        <v>0</v>
      </c>
      <c r="J14" s="15">
        <f t="shared" si="7"/>
        <v>0</v>
      </c>
      <c r="K14" s="20">
        <v>0</v>
      </c>
      <c r="L14" s="15">
        <f t="shared" si="8"/>
        <v>0</v>
      </c>
      <c r="M14" s="16">
        <v>0</v>
      </c>
      <c r="N14" s="15">
        <f t="shared" si="9"/>
        <v>0</v>
      </c>
      <c r="O14" s="20">
        <v>0</v>
      </c>
      <c r="P14" s="9">
        <f t="shared" si="1"/>
        <v>0</v>
      </c>
      <c r="Q14" s="20">
        <f t="shared" si="2"/>
        <v>0</v>
      </c>
      <c r="R14" s="15">
        <f t="shared" si="3"/>
        <v>1</v>
      </c>
      <c r="S14" s="47">
        <v>769269</v>
      </c>
      <c r="T14" s="10">
        <f t="shared" si="4"/>
        <v>1</v>
      </c>
      <c r="V14" s="19"/>
    </row>
    <row r="15" spans="1:24" x14ac:dyDescent="0.25">
      <c r="A15" s="6">
        <v>12</v>
      </c>
      <c r="B15" s="3" t="s">
        <v>32</v>
      </c>
      <c r="C15" s="3">
        <v>1673560409</v>
      </c>
      <c r="D15" s="15">
        <v>0.90029999999999999</v>
      </c>
      <c r="E15" s="20">
        <f t="shared" si="0"/>
        <v>1506706436.2226999</v>
      </c>
      <c r="F15" s="15">
        <f t="shared" si="5"/>
        <v>1.6453795065846351E-3</v>
      </c>
      <c r="G15" s="20">
        <v>2753642</v>
      </c>
      <c r="H15" s="15">
        <f t="shared" si="6"/>
        <v>0</v>
      </c>
      <c r="I15" s="16">
        <v>0</v>
      </c>
      <c r="J15" s="15">
        <f t="shared" si="7"/>
        <v>3.26129010381005E-3</v>
      </c>
      <c r="K15" s="20">
        <v>5457966</v>
      </c>
      <c r="L15" s="15">
        <f t="shared" si="8"/>
        <v>0</v>
      </c>
      <c r="M15" s="16">
        <v>0</v>
      </c>
      <c r="N15" s="15">
        <f t="shared" si="9"/>
        <v>9.3782059587428968E-2</v>
      </c>
      <c r="O15" s="20">
        <v>156949942</v>
      </c>
      <c r="P15" s="9">
        <f t="shared" si="1"/>
        <v>0.99898872919782367</v>
      </c>
      <c r="Q15" s="20">
        <f t="shared" si="2"/>
        <v>1671867986.2226999</v>
      </c>
      <c r="R15" s="15">
        <f t="shared" si="3"/>
        <v>1.0112709352459353E-3</v>
      </c>
      <c r="S15" s="47">
        <v>1692423</v>
      </c>
      <c r="T15" s="10">
        <f t="shared" si="4"/>
        <v>1.0000000001330696</v>
      </c>
      <c r="V15" s="19"/>
    </row>
    <row r="16" spans="1:24" x14ac:dyDescent="0.25">
      <c r="A16" s="6">
        <v>13</v>
      </c>
      <c r="B16" s="3" t="s">
        <v>8</v>
      </c>
      <c r="C16" s="56" t="s">
        <v>47</v>
      </c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8"/>
      <c r="V16" s="19"/>
    </row>
    <row r="17" spans="1:24" x14ac:dyDescent="0.25">
      <c r="A17" s="6">
        <v>14</v>
      </c>
      <c r="B17" s="4" t="s">
        <v>9</v>
      </c>
      <c r="C17" s="4">
        <v>57490240</v>
      </c>
      <c r="D17" s="15">
        <v>0.32200000000000001</v>
      </c>
      <c r="E17" s="20">
        <f>+C17*D17</f>
        <v>18511857.280000001</v>
      </c>
      <c r="F17" s="15">
        <v>3.6799999999999999E-2</v>
      </c>
      <c r="G17" s="20">
        <v>2118449</v>
      </c>
      <c r="H17" s="15">
        <v>0</v>
      </c>
      <c r="I17" s="16">
        <v>0</v>
      </c>
      <c r="J17" s="15">
        <v>0</v>
      </c>
      <c r="K17" s="20">
        <v>0</v>
      </c>
      <c r="L17" s="15">
        <v>0</v>
      </c>
      <c r="M17" s="16">
        <v>0</v>
      </c>
      <c r="N17" s="15">
        <v>0.3609</v>
      </c>
      <c r="O17" s="20">
        <v>20749228</v>
      </c>
      <c r="P17" s="9">
        <f>+D17+F17+H17+J17+L17+N17</f>
        <v>0.71970000000000001</v>
      </c>
      <c r="Q17" s="20">
        <f t="shared" si="2"/>
        <v>41379534.280000001</v>
      </c>
      <c r="R17" s="15">
        <f t="shared" si="3"/>
        <v>0.28025276986145825</v>
      </c>
      <c r="S17" s="47">
        <v>16111799</v>
      </c>
      <c r="T17" s="10">
        <f>+P17+R17</f>
        <v>0.99995276986145831</v>
      </c>
      <c r="V17" s="19"/>
    </row>
    <row r="18" spans="1:24" x14ac:dyDescent="0.25">
      <c r="A18" s="6">
        <f>+A17+1</f>
        <v>15</v>
      </c>
      <c r="B18" s="3" t="s">
        <v>10</v>
      </c>
      <c r="C18" s="3">
        <v>5449640</v>
      </c>
      <c r="D18" s="15">
        <v>0.8478</v>
      </c>
      <c r="E18" s="20">
        <f>+D18*C18</f>
        <v>4620204.7920000004</v>
      </c>
      <c r="F18" s="15">
        <v>0</v>
      </c>
      <c r="G18" s="20">
        <v>0</v>
      </c>
      <c r="H18" s="15">
        <v>0</v>
      </c>
      <c r="I18" s="16">
        <v>0</v>
      </c>
      <c r="J18" s="15">
        <v>0</v>
      </c>
      <c r="K18" s="20">
        <v>0</v>
      </c>
      <c r="L18" s="15">
        <v>0</v>
      </c>
      <c r="M18" s="16">
        <v>0</v>
      </c>
      <c r="N18" s="15">
        <v>4.99E-2</v>
      </c>
      <c r="O18" s="20">
        <v>271911</v>
      </c>
      <c r="P18" s="9">
        <f t="shared" ref="P18:P33" si="10">+D18+F18+H18+J18+L18+N18</f>
        <v>0.89769999999999994</v>
      </c>
      <c r="Q18" s="20">
        <f t="shared" si="2"/>
        <v>4892115.7920000004</v>
      </c>
      <c r="R18" s="15">
        <f t="shared" si="3"/>
        <v>0.10231373081524651</v>
      </c>
      <c r="S18" s="47">
        <v>557573</v>
      </c>
      <c r="T18" s="10">
        <f t="shared" ref="T18:T33" si="11">+P18+R18</f>
        <v>1.0000137308152464</v>
      </c>
      <c r="V18" s="19"/>
    </row>
    <row r="19" spans="1:24" x14ac:dyDescent="0.25">
      <c r="A19" s="6">
        <f t="shared" ref="A19:A33" si="12">+A18+1</f>
        <v>16</v>
      </c>
      <c r="B19" s="3" t="s">
        <v>11</v>
      </c>
      <c r="C19" s="3">
        <v>84189128</v>
      </c>
      <c r="D19" s="15">
        <v>0</v>
      </c>
      <c r="E19" s="16">
        <v>0</v>
      </c>
      <c r="F19" s="15">
        <v>0</v>
      </c>
      <c r="G19" s="20">
        <v>0</v>
      </c>
      <c r="H19" s="15">
        <v>0</v>
      </c>
      <c r="I19" s="16">
        <v>0</v>
      </c>
      <c r="J19" s="15">
        <v>0</v>
      </c>
      <c r="K19" s="20">
        <v>0</v>
      </c>
      <c r="L19" s="15">
        <v>0</v>
      </c>
      <c r="M19" s="16">
        <v>0</v>
      </c>
      <c r="N19" s="15">
        <v>0</v>
      </c>
      <c r="O19" s="16">
        <v>0</v>
      </c>
      <c r="P19" s="15">
        <f t="shared" si="10"/>
        <v>0</v>
      </c>
      <c r="Q19" s="20">
        <f t="shared" si="2"/>
        <v>0</v>
      </c>
      <c r="R19" s="15">
        <f t="shared" si="3"/>
        <v>1</v>
      </c>
      <c r="S19" s="47">
        <v>84189128</v>
      </c>
      <c r="T19" s="10">
        <f t="shared" si="11"/>
        <v>1</v>
      </c>
      <c r="V19" s="19"/>
    </row>
    <row r="20" spans="1:24" x14ac:dyDescent="0.25">
      <c r="A20" s="6">
        <f t="shared" si="12"/>
        <v>17</v>
      </c>
      <c r="B20" s="3" t="s">
        <v>12</v>
      </c>
      <c r="C20" s="3">
        <v>75979032</v>
      </c>
      <c r="D20" s="15">
        <v>0.68540000000000001</v>
      </c>
      <c r="E20" s="20">
        <v>52077827</v>
      </c>
      <c r="F20" s="15">
        <f>+G20/C20</f>
        <v>8.3176026775387185E-2</v>
      </c>
      <c r="G20" s="20">
        <v>6319634</v>
      </c>
      <c r="H20" s="15">
        <v>0</v>
      </c>
      <c r="I20" s="16">
        <v>0</v>
      </c>
      <c r="J20" s="15">
        <v>1.4800000000000001E-2</v>
      </c>
      <c r="K20" s="20">
        <v>1120920</v>
      </c>
      <c r="L20" s="15">
        <v>8.9999999999999998E-4</v>
      </c>
      <c r="M20" s="16">
        <v>69546</v>
      </c>
      <c r="N20" s="15">
        <f>+O20/C20</f>
        <v>0.11872351835174737</v>
      </c>
      <c r="O20" s="20">
        <v>9020498</v>
      </c>
      <c r="P20" s="9">
        <f t="shared" si="10"/>
        <v>0.90299954512713454</v>
      </c>
      <c r="Q20" s="20">
        <f t="shared" si="2"/>
        <v>68608425</v>
      </c>
      <c r="R20" s="15">
        <f t="shared" si="3"/>
        <v>9.7008435169324086E-2</v>
      </c>
      <c r="S20" s="47">
        <v>7370607</v>
      </c>
      <c r="T20" s="10">
        <f t="shared" si="11"/>
        <v>1.0000079802964585</v>
      </c>
      <c r="V20" s="19"/>
    </row>
    <row r="21" spans="1:24" x14ac:dyDescent="0.25">
      <c r="A21" s="6">
        <f t="shared" si="12"/>
        <v>18</v>
      </c>
      <c r="B21" s="3" t="s">
        <v>13</v>
      </c>
      <c r="C21" s="3">
        <v>21649270</v>
      </c>
      <c r="D21" s="15">
        <v>0.85709999999999997</v>
      </c>
      <c r="E21" s="20">
        <v>18555827</v>
      </c>
      <c r="F21" s="15">
        <v>4.3E-3</v>
      </c>
      <c r="G21" s="20">
        <v>92783</v>
      </c>
      <c r="H21" s="15">
        <v>0</v>
      </c>
      <c r="I21" s="16">
        <v>0</v>
      </c>
      <c r="J21" s="15">
        <v>6.3E-3</v>
      </c>
      <c r="K21" s="20">
        <v>135429</v>
      </c>
      <c r="L21" s="15">
        <v>0</v>
      </c>
      <c r="M21" s="16">
        <v>0</v>
      </c>
      <c r="N21" s="15">
        <v>9.3899999999999997E-2</v>
      </c>
      <c r="O21" s="20">
        <v>2032829</v>
      </c>
      <c r="P21" s="9">
        <f t="shared" si="10"/>
        <v>0.9615999999999999</v>
      </c>
      <c r="Q21" s="20">
        <f t="shared" si="2"/>
        <v>20816868</v>
      </c>
      <c r="R21" s="15">
        <f t="shared" si="3"/>
        <v>3.8449425777404962E-2</v>
      </c>
      <c r="S21" s="47">
        <v>832402</v>
      </c>
      <c r="T21" s="10">
        <f t="shared" si="11"/>
        <v>1.0000494257774049</v>
      </c>
      <c r="V21" s="19"/>
    </row>
    <row r="22" spans="1:24" x14ac:dyDescent="0.25">
      <c r="A22" s="6">
        <f t="shared" si="12"/>
        <v>19</v>
      </c>
      <c r="B22" s="3" t="s">
        <v>33</v>
      </c>
      <c r="C22" s="3">
        <v>1522522</v>
      </c>
      <c r="D22" s="15">
        <v>0.3412</v>
      </c>
      <c r="E22" s="20">
        <v>519535</v>
      </c>
      <c r="F22" s="15">
        <v>0</v>
      </c>
      <c r="G22" s="20">
        <v>0</v>
      </c>
      <c r="H22" s="15">
        <v>0</v>
      </c>
      <c r="I22" s="16">
        <v>0</v>
      </c>
      <c r="J22" s="15">
        <v>0</v>
      </c>
      <c r="K22" s="20">
        <v>0</v>
      </c>
      <c r="L22" s="15">
        <v>0</v>
      </c>
      <c r="M22" s="16">
        <v>0</v>
      </c>
      <c r="N22" s="15">
        <v>0.65880000000000005</v>
      </c>
      <c r="O22" s="20">
        <v>1002987</v>
      </c>
      <c r="P22" s="9">
        <f t="shared" si="10"/>
        <v>1</v>
      </c>
      <c r="Q22" s="20">
        <f t="shared" si="2"/>
        <v>1522522</v>
      </c>
      <c r="R22" s="15">
        <f t="shared" si="3"/>
        <v>0</v>
      </c>
      <c r="S22" s="47">
        <v>0</v>
      </c>
      <c r="T22" s="10">
        <f t="shared" si="11"/>
        <v>1</v>
      </c>
      <c r="V22" s="19"/>
    </row>
    <row r="23" spans="1:24" x14ac:dyDescent="0.25">
      <c r="A23" s="6">
        <f t="shared" si="12"/>
        <v>20</v>
      </c>
      <c r="B23" s="3" t="s">
        <v>14</v>
      </c>
      <c r="C23" s="3">
        <v>2151846</v>
      </c>
      <c r="D23" s="15">
        <v>0.88080000000000003</v>
      </c>
      <c r="E23" s="20">
        <v>1895274</v>
      </c>
      <c r="F23" s="15">
        <v>0</v>
      </c>
      <c r="G23" s="20">
        <v>0</v>
      </c>
      <c r="H23" s="15">
        <v>0</v>
      </c>
      <c r="I23" s="16">
        <v>0</v>
      </c>
      <c r="J23" s="15">
        <v>0</v>
      </c>
      <c r="K23" s="20">
        <v>0</v>
      </c>
      <c r="L23" s="15">
        <v>0</v>
      </c>
      <c r="M23" s="16">
        <v>0</v>
      </c>
      <c r="N23" s="15">
        <v>0</v>
      </c>
      <c r="O23" s="16">
        <v>0</v>
      </c>
      <c r="P23" s="9">
        <f t="shared" si="10"/>
        <v>0.88080000000000003</v>
      </c>
      <c r="Q23" s="20">
        <f t="shared" si="2"/>
        <v>1895274</v>
      </c>
      <c r="R23" s="15">
        <f t="shared" si="3"/>
        <v>0.11923343956770141</v>
      </c>
      <c r="S23" s="47">
        <v>256572</v>
      </c>
      <c r="T23" s="10">
        <f t="shared" si="11"/>
        <v>1.0000334395677015</v>
      </c>
      <c r="V23" s="19"/>
      <c r="X23" s="23"/>
    </row>
    <row r="24" spans="1:24" x14ac:dyDescent="0.25">
      <c r="A24" s="6">
        <f t="shared" si="12"/>
        <v>21</v>
      </c>
      <c r="B24" s="3" t="s">
        <v>34</v>
      </c>
      <c r="C24" s="3">
        <v>2976032</v>
      </c>
      <c r="D24" s="15">
        <v>0</v>
      </c>
      <c r="E24" s="16">
        <v>0</v>
      </c>
      <c r="F24" s="15">
        <v>0</v>
      </c>
      <c r="G24" s="20">
        <v>0</v>
      </c>
      <c r="H24" s="15">
        <v>0</v>
      </c>
      <c r="I24" s="16">
        <v>0</v>
      </c>
      <c r="J24" s="15">
        <v>0</v>
      </c>
      <c r="K24" s="20">
        <v>0</v>
      </c>
      <c r="L24" s="15">
        <v>0</v>
      </c>
      <c r="M24" s="16">
        <v>0</v>
      </c>
      <c r="N24" s="1">
        <v>28.82</v>
      </c>
      <c r="O24" s="20">
        <v>857583</v>
      </c>
      <c r="P24" s="15">
        <v>0.28820000000000001</v>
      </c>
      <c r="Q24" s="20">
        <f t="shared" si="2"/>
        <v>857583</v>
      </c>
      <c r="R24" s="15">
        <f t="shared" si="3"/>
        <v>0.71183676788421635</v>
      </c>
      <c r="S24" s="47">
        <v>2118449</v>
      </c>
      <c r="T24" s="10">
        <f t="shared" si="11"/>
        <v>1.0000367678842164</v>
      </c>
      <c r="V24" s="19"/>
      <c r="X24" s="23"/>
    </row>
    <row r="25" spans="1:24" x14ac:dyDescent="0.25">
      <c r="A25" s="6">
        <f t="shared" si="12"/>
        <v>22</v>
      </c>
      <c r="B25" s="3" t="s">
        <v>35</v>
      </c>
      <c r="C25" s="3">
        <v>29650925</v>
      </c>
      <c r="D25" s="15">
        <f>+E25/C25</f>
        <v>0.21403183880435434</v>
      </c>
      <c r="E25" s="20">
        <v>6346242</v>
      </c>
      <c r="F25" s="15">
        <v>0</v>
      </c>
      <c r="G25" s="20">
        <v>0</v>
      </c>
      <c r="H25" s="15">
        <v>0</v>
      </c>
      <c r="I25" s="16">
        <v>0</v>
      </c>
      <c r="J25" s="15">
        <v>1.35E-2</v>
      </c>
      <c r="K25" s="20">
        <v>399465</v>
      </c>
      <c r="L25" s="15">
        <v>7.1400000000000005E-2</v>
      </c>
      <c r="M25" s="20">
        <v>2118449</v>
      </c>
      <c r="N25" s="15">
        <v>0.46100000000000002</v>
      </c>
      <c r="O25" s="20">
        <v>13342335</v>
      </c>
      <c r="P25" s="9">
        <f t="shared" si="10"/>
        <v>0.75993183880435433</v>
      </c>
      <c r="Q25" s="20">
        <f t="shared" si="2"/>
        <v>22206491</v>
      </c>
      <c r="R25" s="15">
        <f t="shared" si="3"/>
        <v>0.24008593323817048</v>
      </c>
      <c r="S25" s="47">
        <v>7118770</v>
      </c>
      <c r="T25" s="10">
        <f t="shared" si="11"/>
        <v>1.0000177720425247</v>
      </c>
      <c r="V25" s="19"/>
      <c r="X25" s="23"/>
    </row>
    <row r="26" spans="1:24" x14ac:dyDescent="0.25">
      <c r="A26" s="6">
        <f t="shared" si="12"/>
        <v>23</v>
      </c>
      <c r="B26" s="3" t="s">
        <v>15</v>
      </c>
      <c r="C26" s="3">
        <v>10219804</v>
      </c>
      <c r="D26" s="15">
        <v>0.79190000000000005</v>
      </c>
      <c r="E26" s="20">
        <v>8093180</v>
      </c>
      <c r="F26" s="15">
        <v>3.8E-3</v>
      </c>
      <c r="G26" s="20">
        <v>38535</v>
      </c>
      <c r="H26" s="15">
        <v>0</v>
      </c>
      <c r="I26" s="16">
        <v>0</v>
      </c>
      <c r="J26" s="15">
        <v>5.4000000000000003E-3</v>
      </c>
      <c r="K26" s="20">
        <v>54706</v>
      </c>
      <c r="L26" s="15">
        <v>0</v>
      </c>
      <c r="M26" s="16">
        <v>0</v>
      </c>
      <c r="N26" s="15">
        <v>8.0100000000000005E-2</v>
      </c>
      <c r="O26" s="16">
        <v>819305</v>
      </c>
      <c r="P26" s="9">
        <f t="shared" si="10"/>
        <v>0.88119999999999998</v>
      </c>
      <c r="Q26" s="20">
        <f t="shared" si="2"/>
        <v>9005726</v>
      </c>
      <c r="R26" s="15">
        <f t="shared" si="3"/>
        <v>0.11879660314424817</v>
      </c>
      <c r="S26" s="47">
        <v>1214078</v>
      </c>
      <c r="T26" s="10">
        <f t="shared" si="11"/>
        <v>0.99999660314424821</v>
      </c>
      <c r="V26" s="19"/>
      <c r="X26" s="23"/>
    </row>
    <row r="27" spans="1:24" x14ac:dyDescent="0.25">
      <c r="A27" s="6">
        <f t="shared" si="12"/>
        <v>24</v>
      </c>
      <c r="B27" s="3" t="s">
        <v>36</v>
      </c>
      <c r="C27" s="3">
        <v>56502915</v>
      </c>
      <c r="D27" s="15">
        <f>+E27/C27</f>
        <v>0.83406010114699392</v>
      </c>
      <c r="E27" s="20">
        <v>47126827</v>
      </c>
      <c r="F27" s="15">
        <v>6.1000000000000004E-3</v>
      </c>
      <c r="G27" s="20">
        <v>346656</v>
      </c>
      <c r="H27" s="15">
        <v>0</v>
      </c>
      <c r="I27" s="16">
        <v>0</v>
      </c>
      <c r="J27" s="15">
        <v>4.0000000000000001E-3</v>
      </c>
      <c r="K27" s="20">
        <v>227485</v>
      </c>
      <c r="L27" s="15">
        <v>1E-4</v>
      </c>
      <c r="M27" s="16">
        <v>5929</v>
      </c>
      <c r="N27" s="15">
        <v>6.6299999999999998E-2</v>
      </c>
      <c r="O27" s="20">
        <v>3746112</v>
      </c>
      <c r="P27" s="9">
        <f t="shared" si="10"/>
        <v>0.91056010114699393</v>
      </c>
      <c r="Q27" s="20">
        <f t="shared" si="2"/>
        <v>51453009</v>
      </c>
      <c r="R27" s="15">
        <f t="shared" si="3"/>
        <v>8.9391954379698824E-2</v>
      </c>
      <c r="S27" s="47">
        <v>5050906</v>
      </c>
      <c r="T27" s="10">
        <f t="shared" si="11"/>
        <v>0.99995205552669275</v>
      </c>
      <c r="V27" s="19"/>
      <c r="X27" s="23"/>
    </row>
    <row r="28" spans="1:24" x14ac:dyDescent="0.25">
      <c r="A28" s="6">
        <f t="shared" si="12"/>
        <v>25</v>
      </c>
      <c r="B28" s="3" t="s">
        <v>16</v>
      </c>
      <c r="C28" s="3">
        <v>6871411.1200000001</v>
      </c>
      <c r="D28" s="15">
        <v>0</v>
      </c>
      <c r="E28" s="16">
        <v>0</v>
      </c>
      <c r="F28" s="15">
        <v>0</v>
      </c>
      <c r="G28" s="20">
        <v>0</v>
      </c>
      <c r="H28" s="15">
        <v>0</v>
      </c>
      <c r="I28" s="16">
        <v>0</v>
      </c>
      <c r="J28" s="15">
        <v>0</v>
      </c>
      <c r="K28" s="20">
        <v>0</v>
      </c>
      <c r="L28" s="15">
        <v>0</v>
      </c>
      <c r="M28" s="16">
        <v>0</v>
      </c>
      <c r="N28" s="15">
        <v>0</v>
      </c>
      <c r="O28" s="16">
        <v>0</v>
      </c>
      <c r="P28" s="9">
        <f t="shared" si="10"/>
        <v>0</v>
      </c>
      <c r="Q28" s="20">
        <f t="shared" si="2"/>
        <v>0</v>
      </c>
      <c r="R28" s="15">
        <f t="shared" si="3"/>
        <v>0.99999998253633815</v>
      </c>
      <c r="S28" s="47">
        <v>6871411</v>
      </c>
      <c r="T28" s="10">
        <f t="shared" si="11"/>
        <v>0.99999998253633815</v>
      </c>
      <c r="V28" s="19"/>
      <c r="X28" s="23"/>
    </row>
    <row r="29" spans="1:24" x14ac:dyDescent="0.25">
      <c r="A29" s="6">
        <f t="shared" si="12"/>
        <v>26</v>
      </c>
      <c r="B29" s="3" t="s">
        <v>17</v>
      </c>
      <c r="C29" s="3">
        <v>8562749</v>
      </c>
      <c r="D29" s="15">
        <v>0.75309999999999999</v>
      </c>
      <c r="E29" s="20">
        <v>6448668</v>
      </c>
      <c r="F29" s="15">
        <v>1.6999999999999999E-3</v>
      </c>
      <c r="G29" s="20">
        <v>14753</v>
      </c>
      <c r="H29" s="15">
        <v>0</v>
      </c>
      <c r="I29" s="16">
        <v>0</v>
      </c>
      <c r="J29" s="15">
        <v>1.4500000000000001E-2</v>
      </c>
      <c r="K29" s="20">
        <v>123758</v>
      </c>
      <c r="L29" s="15">
        <v>0</v>
      </c>
      <c r="M29" s="16">
        <v>0</v>
      </c>
      <c r="N29" s="52">
        <v>0</v>
      </c>
      <c r="O29" s="16">
        <v>0</v>
      </c>
      <c r="P29" s="9">
        <f t="shared" si="10"/>
        <v>0.76929999999999998</v>
      </c>
      <c r="Q29" s="20">
        <f t="shared" si="2"/>
        <v>6587179</v>
      </c>
      <c r="R29" s="15">
        <f t="shared" si="3"/>
        <v>0.23071679433789313</v>
      </c>
      <c r="S29" s="47">
        <v>1975570</v>
      </c>
      <c r="T29" s="10">
        <f t="shared" si="11"/>
        <v>1.000016794337893</v>
      </c>
      <c r="V29" s="19"/>
      <c r="X29" s="23"/>
    </row>
    <row r="30" spans="1:24" x14ac:dyDescent="0.25">
      <c r="A30" s="6">
        <f t="shared" si="12"/>
        <v>27</v>
      </c>
      <c r="B30" s="3" t="s">
        <v>18</v>
      </c>
      <c r="C30" s="3">
        <v>30846000</v>
      </c>
      <c r="D30" s="15">
        <f>+E30/C30</f>
        <v>0.72518316799585036</v>
      </c>
      <c r="E30" s="20">
        <v>22369000</v>
      </c>
      <c r="F30" s="15">
        <v>0</v>
      </c>
      <c r="G30" s="20">
        <v>0</v>
      </c>
      <c r="H30" s="15">
        <v>0</v>
      </c>
      <c r="I30" s="16">
        <v>0</v>
      </c>
      <c r="J30" s="15">
        <v>3.1600000000000003E-2</v>
      </c>
      <c r="K30" s="20">
        <v>975000</v>
      </c>
      <c r="L30" s="15">
        <v>0</v>
      </c>
      <c r="M30" s="16">
        <v>0</v>
      </c>
      <c r="N30" s="15">
        <v>3.3500000000000002E-2</v>
      </c>
      <c r="O30" s="20">
        <v>1033000</v>
      </c>
      <c r="P30" s="9">
        <f t="shared" si="10"/>
        <v>0.7902831679958503</v>
      </c>
      <c r="Q30" s="20">
        <f t="shared" si="2"/>
        <v>24377000</v>
      </c>
      <c r="R30" s="15">
        <f t="shared" si="3"/>
        <v>0.20971925047007717</v>
      </c>
      <c r="S30" s="47">
        <v>6469000</v>
      </c>
      <c r="T30" s="10">
        <f t="shared" si="11"/>
        <v>1.0000024184659275</v>
      </c>
      <c r="V30" s="19"/>
      <c r="X30" s="11"/>
    </row>
    <row r="31" spans="1:24" x14ac:dyDescent="0.25">
      <c r="A31" s="6">
        <f t="shared" si="12"/>
        <v>28</v>
      </c>
      <c r="B31" s="3" t="s">
        <v>37</v>
      </c>
      <c r="C31" s="3">
        <v>165351549.94999999</v>
      </c>
      <c r="D31" s="15">
        <f>+E31/C31</f>
        <v>0.59664880818977772</v>
      </c>
      <c r="E31" s="20">
        <v>98656805.209999993</v>
      </c>
      <c r="F31" s="15">
        <v>4.3700000000000003E-2</v>
      </c>
      <c r="G31" s="20">
        <v>7221260</v>
      </c>
      <c r="H31" s="15">
        <v>6.9999999999999999E-4</v>
      </c>
      <c r="I31" s="20">
        <v>112568</v>
      </c>
      <c r="J31" s="15">
        <v>0</v>
      </c>
      <c r="K31" s="20">
        <v>0</v>
      </c>
      <c r="L31" s="15">
        <v>2.0000000000000001E-4</v>
      </c>
      <c r="M31" s="20">
        <v>27427</v>
      </c>
      <c r="N31" s="15">
        <v>9.9099999999999994E-2</v>
      </c>
      <c r="O31" s="20">
        <v>16397942</v>
      </c>
      <c r="P31" s="9">
        <f t="shared" si="10"/>
        <v>0.74034880818977766</v>
      </c>
      <c r="Q31" s="20">
        <f t="shared" si="2"/>
        <v>122416002.20999999</v>
      </c>
      <c r="R31" s="15">
        <f t="shared" si="3"/>
        <v>0.25966220463602013</v>
      </c>
      <c r="S31" s="47">
        <v>42935548</v>
      </c>
      <c r="T31" s="10">
        <f t="shared" si="11"/>
        <v>1.0000110128257977</v>
      </c>
      <c r="V31" s="19"/>
      <c r="W31" s="24"/>
    </row>
    <row r="32" spans="1:24" x14ac:dyDescent="0.25">
      <c r="A32" s="6">
        <f t="shared" si="12"/>
        <v>29</v>
      </c>
      <c r="B32" s="5" t="s">
        <v>38</v>
      </c>
      <c r="C32" s="25">
        <v>4682245</v>
      </c>
      <c r="D32" s="15">
        <f>+E32/C32</f>
        <v>0.26193524687409564</v>
      </c>
      <c r="E32" s="20">
        <v>1226445</v>
      </c>
      <c r="F32" s="15">
        <v>0</v>
      </c>
      <c r="G32" s="20">
        <v>0</v>
      </c>
      <c r="H32" s="15">
        <v>0</v>
      </c>
      <c r="I32" s="16">
        <v>0</v>
      </c>
      <c r="J32" s="15">
        <v>7.6700000000000004E-2</v>
      </c>
      <c r="K32" s="20">
        <v>359086</v>
      </c>
      <c r="L32" s="15">
        <v>0</v>
      </c>
      <c r="M32" s="16">
        <v>0</v>
      </c>
      <c r="N32" s="15">
        <v>0.1239</v>
      </c>
      <c r="O32" s="20">
        <v>580230</v>
      </c>
      <c r="P32" s="9">
        <f t="shared" si="10"/>
        <v>0.46253524687409564</v>
      </c>
      <c r="Q32" s="20">
        <f t="shared" si="2"/>
        <v>2165761</v>
      </c>
      <c r="R32" s="15">
        <f t="shared" si="3"/>
        <v>0.53745222644265733</v>
      </c>
      <c r="S32" s="47">
        <v>2516483</v>
      </c>
      <c r="T32" s="10">
        <f t="shared" si="11"/>
        <v>0.99998747331675297</v>
      </c>
      <c r="V32" s="19"/>
    </row>
    <row r="33" spans="1:23" x14ac:dyDescent="0.25">
      <c r="A33" s="6">
        <f t="shared" si="12"/>
        <v>30</v>
      </c>
      <c r="B33" s="5" t="s">
        <v>39</v>
      </c>
      <c r="C33" s="26">
        <v>62715260</v>
      </c>
      <c r="D33" s="15">
        <v>0.37509999999999999</v>
      </c>
      <c r="E33" s="20">
        <v>23523110</v>
      </c>
      <c r="F33" s="15">
        <v>9.1000000000000004E-3</v>
      </c>
      <c r="G33" s="20">
        <v>597983</v>
      </c>
      <c r="H33" s="15">
        <v>0</v>
      </c>
      <c r="I33" s="16">
        <v>0</v>
      </c>
      <c r="J33" s="15">
        <v>0</v>
      </c>
      <c r="K33" s="20"/>
      <c r="L33" s="15">
        <v>0</v>
      </c>
      <c r="M33" s="16">
        <v>0</v>
      </c>
      <c r="N33" s="14">
        <v>0.39129999999999998</v>
      </c>
      <c r="O33" s="20">
        <v>24543512</v>
      </c>
      <c r="P33" s="15">
        <f t="shared" si="10"/>
        <v>0.77549999999999997</v>
      </c>
      <c r="Q33" s="20">
        <f t="shared" si="2"/>
        <v>48664605</v>
      </c>
      <c r="R33" s="15">
        <f t="shared" si="3"/>
        <v>0.22451720681696927</v>
      </c>
      <c r="S33" s="47">
        <v>14080655</v>
      </c>
      <c r="T33" s="10">
        <f t="shared" si="11"/>
        <v>1.0000172068169693</v>
      </c>
      <c r="V33" s="19"/>
    </row>
    <row r="34" spans="1:23" ht="15.75" thickBot="1" x14ac:dyDescent="0.3">
      <c r="A34" s="28" t="s">
        <v>26</v>
      </c>
      <c r="B34" s="29"/>
      <c r="C34" s="45">
        <f>SUM(C5:C33)</f>
        <v>3129168546.5999994</v>
      </c>
      <c r="D34" s="21">
        <f>+E34/C34</f>
        <v>0.60754326450941498</v>
      </c>
      <c r="E34" s="22">
        <f>SUM(E5:E33)</f>
        <v>1901105274.001545</v>
      </c>
      <c r="F34" s="12">
        <f>+G34/C34</f>
        <v>2.8312984229073936E-2</v>
      </c>
      <c r="G34" s="53">
        <f>SUM(G5:G33)</f>
        <v>88596099.709999993</v>
      </c>
      <c r="H34" s="12">
        <f>+I34/C34</f>
        <v>1.401940628850625E-3</v>
      </c>
      <c r="I34" s="54">
        <f>SUM(I5:I33)</f>
        <v>4386908.5199999996</v>
      </c>
      <c r="J34" s="12">
        <f>+K34/C34</f>
        <v>4.9577037756103594E-2</v>
      </c>
      <c r="K34" s="53">
        <f>SUM(K5:K33)</f>
        <v>155134907.17999998</v>
      </c>
      <c r="L34" s="12">
        <f>+M34/C34</f>
        <v>1.7327210053581974E-3</v>
      </c>
      <c r="M34" s="53">
        <f>SUM(M5:M33)</f>
        <v>5421976.0700000003</v>
      </c>
      <c r="N34" s="12">
        <f>+O34/C34</f>
        <v>0.10100877950260298</v>
      </c>
      <c r="O34" s="53">
        <f>SUM(O5:O33)</f>
        <v>316073495.75</v>
      </c>
      <c r="P34" s="12">
        <f>+Q34/C34</f>
        <v>0.7895767276314043</v>
      </c>
      <c r="Q34" s="54">
        <f>SUM(Q5:Q33)</f>
        <v>2470718661.231545</v>
      </c>
      <c r="R34" s="12">
        <f>+S34/C34</f>
        <v>0.21032947114182146</v>
      </c>
      <c r="S34" s="51">
        <f>SUM(S5:S33)</f>
        <v>658156365.51999998</v>
      </c>
      <c r="T34" s="13">
        <v>1</v>
      </c>
      <c r="V34" s="27"/>
      <c r="W34" s="27"/>
    </row>
    <row r="35" spans="1:23" x14ac:dyDescent="0.25">
      <c r="A35" s="42" t="s">
        <v>44</v>
      </c>
      <c r="B35" s="42"/>
      <c r="C35" s="30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V35" s="27"/>
    </row>
    <row r="36" spans="1:23" x14ac:dyDescent="0.25">
      <c r="A36" s="30" t="s">
        <v>45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</row>
    <row r="37" spans="1:23" x14ac:dyDescent="0.25">
      <c r="A37" s="8" t="s">
        <v>46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55"/>
      <c r="P37" s="55"/>
      <c r="Q37" s="8"/>
      <c r="R37" s="55"/>
      <c r="S37" s="8"/>
      <c r="T37" s="8"/>
    </row>
    <row r="38" spans="1:23" x14ac:dyDescent="0.25">
      <c r="A38" s="30" t="s">
        <v>40</v>
      </c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</row>
    <row r="39" spans="1:23" x14ac:dyDescent="0.25">
      <c r="F39" s="27"/>
      <c r="G39" s="27"/>
      <c r="L39" s="27"/>
      <c r="M39" s="27"/>
    </row>
  </sheetData>
  <mergeCells count="15">
    <mergeCell ref="A34:B34"/>
    <mergeCell ref="A35:T35"/>
    <mergeCell ref="A38:T38"/>
    <mergeCell ref="U2:U4"/>
    <mergeCell ref="C2:C4"/>
    <mergeCell ref="A36:T36"/>
    <mergeCell ref="P2:P4"/>
    <mergeCell ref="T2:T4"/>
    <mergeCell ref="A2:A4"/>
    <mergeCell ref="B2:B4"/>
    <mergeCell ref="R2:R4"/>
    <mergeCell ref="C16:T16"/>
    <mergeCell ref="D2:O3"/>
    <mergeCell ref="S2:S4"/>
    <mergeCell ref="Q2:Q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TESCC MECAL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BENITEZ</dc:creator>
  <cp:lastModifiedBy>FERNANDO BENITEZ</cp:lastModifiedBy>
  <dcterms:created xsi:type="dcterms:W3CDTF">2026-04-27T00:00:57Z</dcterms:created>
  <dcterms:modified xsi:type="dcterms:W3CDTF">2026-04-28T16:36:55Z</dcterms:modified>
</cp:coreProperties>
</file>